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16" i="1" l="1"/>
  <c r="K14" i="1"/>
  <c r="K15" i="1"/>
  <c r="F4" i="1" l="1"/>
  <c r="F5" i="1"/>
  <c r="F6" i="1"/>
  <c r="F7" i="1"/>
  <c r="F8" i="1"/>
  <c r="F9" i="1"/>
  <c r="F3" i="1"/>
  <c r="C4" i="1"/>
  <c r="C5" i="1"/>
  <c r="C6" i="1"/>
  <c r="C7" i="1"/>
  <c r="C8" i="1"/>
  <c r="C9" i="1"/>
  <c r="C3" i="1"/>
  <c r="E4" i="1"/>
  <c r="E5" i="1"/>
  <c r="E6" i="1"/>
  <c r="E7" i="1"/>
  <c r="E8" i="1"/>
  <c r="E9" i="1"/>
  <c r="E3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<sst xmlns="http://schemas.openxmlformats.org/spreadsheetml/2006/main" count="28" uniqueCount="21">
  <si>
    <t>BẢNG KÊ HÓA ĐƠN BÁN ĐĨA CD-ROM</t>
  </si>
  <si>
    <t>Mã Đĩa</t>
  </si>
  <si>
    <t>Hiệu Đĩa</t>
  </si>
  <si>
    <t>Xuất Xứ</t>
  </si>
  <si>
    <t>Số Lượng</t>
  </si>
  <si>
    <t>Đơn Giá</t>
  </si>
  <si>
    <t>Thành Tiền</t>
  </si>
  <si>
    <t>BV</t>
  </si>
  <si>
    <t>MI</t>
  </si>
  <si>
    <t>PH</t>
  </si>
  <si>
    <t>Bảng 1</t>
  </si>
  <si>
    <t>Mã đĩa</t>
  </si>
  <si>
    <t>Hiệu đĩa</t>
  </si>
  <si>
    <t>Đơn giá</t>
  </si>
  <si>
    <t>Philips</t>
  </si>
  <si>
    <t>Bách Việt</t>
  </si>
  <si>
    <t>Mitsubishi</t>
  </si>
  <si>
    <t>Bảng 2 - Bảng Thống Kê</t>
  </si>
  <si>
    <t>Tổng số lượng đĩa hiệu philips</t>
  </si>
  <si>
    <t>Tổng số lượng đĩa hiệu Bách Việt</t>
  </si>
  <si>
    <t>Tổng số lượng đĩa hiệu Mitsubishi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</si>
</sst>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val>
            <c:numRef>
              <c:f>Sheet1!$K$14:$K$16</c:f>
              <c:numCache>
                <c:formatCode>General</c:formatCode>
                <c:ptCount val="3"/>
                <c:pt idx="0">
                  <c:v>280</c:v>
                </c:pt>
                <c:pt idx="1">
                  <c:v>470</c:v>
                </c:pt>
                <c:pt idx="2">
                  <c:v>180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5</xdr:row>
      <xdr:rowOff>185737</xdr:rowOff>
    </xdr:from>
    <xdr:to>
      <xdr:col>10</xdr:col>
      <xdr:colOff>571500</xdr:colOff>
      <xdr:row>20</xdr:row>
      <xdr:rowOff>71437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K14" sqref="K14:K16"/>
    </sheetView>
  </sheetViews>
  <sheetFormatPr defaultRowHeight="15" x14ac:dyDescent="0.25"/>
  <cols>
    <col min="2" max="2" width="10.140625" customWidth="1"/>
    <col min="3" max="3" width="12.140625" customWidth="1"/>
    <col min="6" max="6" width="11.140625" customWidth="1"/>
  </cols>
  <sheetData>
    <row r="1" spans="1:11" x14ac:dyDescent="0.25">
      <c r="A1" s="1" t="s">
        <v>0</v>
      </c>
      <c r="B1" s="1"/>
      <c r="C1" s="1"/>
      <c r="D1" s="1"/>
      <c r="E1" s="1"/>
      <c r="F1" s="1"/>
    </row>
    <row r="2" spans="1:11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</row>
    <row r="3" spans="1:11" x14ac:dyDescent="0.25">
      <c r="A3" t="s">
        <v>7</v>
      </c>
      <c r="B3" t="str">
        <f>VLOOKUP(A3,$A$14:$C$16,2,0)</f>
        <v>Bách Việt</v>
      </c>
      <c r="C3" t="str">
        <f>IF(A3="BV","Hàng Việt","Hàng nhập")</f>
        <v>Hàng Việt</v>
      </c>
      <c r="D3">
        <v>250</v>
      </c>
      <c r="E3">
        <f>VLOOKUP(A3,$A$14:$C$16,3,0)</f>
        <v>3000</v>
      </c>
      <c r="F3">
        <f>E3*D3-IF(D3&gt;200,"100000",IF(D3&gt;100,"50000"))</f>
        <v>650000</v>
      </c>
    </row>
    <row r="4" spans="1:11" x14ac:dyDescent="0.25">
      <c r="A4" t="s">
        <v>8</v>
      </c>
      <c r="B4" t="str">
        <f t="shared" ref="B4:B9" si="0">VLOOKUP(A4,$A$14:$C$16,2,0)</f>
        <v>Mitsubishi</v>
      </c>
      <c r="C4" t="str">
        <f t="shared" ref="C4:C9" si="1">IF(A4="BV","Hàng Việt","Hàng nhập")</f>
        <v>Hàng nhập</v>
      </c>
      <c r="D4">
        <v>120</v>
      </c>
      <c r="E4">
        <f t="shared" ref="E4:E9" si="2">VLOOKUP(A4,$A$14:$C$16,3,0)</f>
        <v>12000</v>
      </c>
      <c r="F4">
        <f t="shared" ref="F4:F9" si="3">E4*D4-IF(D4&gt;200,"100000",IF(D4&gt;100,"50000"))</f>
        <v>1390000</v>
      </c>
    </row>
    <row r="5" spans="1:11" x14ac:dyDescent="0.25">
      <c r="A5" t="s">
        <v>9</v>
      </c>
      <c r="B5" t="str">
        <f t="shared" si="0"/>
        <v>Philips</v>
      </c>
      <c r="C5" t="str">
        <f t="shared" si="1"/>
        <v>Hàng nhập</v>
      </c>
      <c r="D5">
        <v>130</v>
      </c>
      <c r="E5">
        <f t="shared" si="2"/>
        <v>4500</v>
      </c>
      <c r="F5">
        <f t="shared" si="3"/>
        <v>535000</v>
      </c>
    </row>
    <row r="6" spans="1:11" x14ac:dyDescent="0.25">
      <c r="A6" t="s">
        <v>8</v>
      </c>
      <c r="B6" t="str">
        <f t="shared" si="0"/>
        <v>Mitsubishi</v>
      </c>
      <c r="C6" t="str">
        <f t="shared" si="1"/>
        <v>Hàng nhập</v>
      </c>
      <c r="D6">
        <v>60</v>
      </c>
      <c r="E6">
        <f t="shared" si="2"/>
        <v>12000</v>
      </c>
      <c r="F6">
        <f t="shared" si="3"/>
        <v>720000</v>
      </c>
    </row>
    <row r="7" spans="1:11" x14ac:dyDescent="0.25">
      <c r="A7" t="s">
        <v>7</v>
      </c>
      <c r="B7" t="str">
        <f t="shared" si="0"/>
        <v>Bách Việt</v>
      </c>
      <c r="C7" t="str">
        <f t="shared" si="1"/>
        <v>Hàng Việt</v>
      </c>
      <c r="D7">
        <v>150</v>
      </c>
      <c r="E7">
        <f t="shared" si="2"/>
        <v>3000</v>
      </c>
      <c r="F7">
        <f t="shared" si="3"/>
        <v>400000</v>
      </c>
    </row>
    <row r="8" spans="1:11" x14ac:dyDescent="0.25">
      <c r="A8" t="s">
        <v>7</v>
      </c>
      <c r="B8" t="str">
        <f t="shared" si="0"/>
        <v>Bách Việt</v>
      </c>
      <c r="C8" t="str">
        <f t="shared" si="1"/>
        <v>Hàng Việt</v>
      </c>
      <c r="D8">
        <v>70</v>
      </c>
      <c r="E8">
        <f t="shared" si="2"/>
        <v>3000</v>
      </c>
      <c r="F8">
        <f t="shared" si="3"/>
        <v>210000</v>
      </c>
    </row>
    <row r="9" spans="1:11" x14ac:dyDescent="0.25">
      <c r="A9" t="s">
        <v>9</v>
      </c>
      <c r="B9" t="str">
        <f t="shared" si="0"/>
        <v>Philips</v>
      </c>
      <c r="C9" t="str">
        <f t="shared" si="1"/>
        <v>Hàng nhập</v>
      </c>
      <c r="D9">
        <v>150</v>
      </c>
      <c r="E9">
        <f t="shared" si="2"/>
        <v>4500</v>
      </c>
      <c r="F9">
        <f t="shared" si="3"/>
        <v>625000</v>
      </c>
    </row>
    <row r="12" spans="1:11" x14ac:dyDescent="0.25">
      <c r="A12" s="1" t="s">
        <v>10</v>
      </c>
      <c r="B12" s="1"/>
      <c r="C12" s="1"/>
    </row>
    <row r="13" spans="1:11" x14ac:dyDescent="0.25">
      <c r="A13" t="s">
        <v>11</v>
      </c>
      <c r="B13" t="s">
        <v>12</v>
      </c>
      <c r="C13" t="s">
        <v>13</v>
      </c>
      <c r="G13" s="1" t="s">
        <v>17</v>
      </c>
      <c r="H13" s="1"/>
      <c r="I13" s="1"/>
      <c r="J13" s="1"/>
      <c r="K13" s="1"/>
    </row>
    <row r="14" spans="1:11" x14ac:dyDescent="0.25">
      <c r="A14" t="s">
        <v>9</v>
      </c>
      <c r="B14" t="s">
        <v>14</v>
      </c>
      <c r="C14">
        <v>4500</v>
      </c>
      <c r="G14" s="1" t="s">
        <v>18</v>
      </c>
      <c r="H14" s="1"/>
      <c r="I14" s="1"/>
      <c r="J14" s="1"/>
      <c r="K14">
        <f>D5+D9</f>
        <v>280</v>
      </c>
    </row>
    <row r="15" spans="1:11" x14ac:dyDescent="0.25">
      <c r="A15" t="s">
        <v>7</v>
      </c>
      <c r="B15" t="s">
        <v>15</v>
      </c>
      <c r="C15">
        <v>3000</v>
      </c>
      <c r="G15" s="1" t="s">
        <v>19</v>
      </c>
      <c r="H15" s="1"/>
      <c r="I15" s="1"/>
      <c r="J15" s="1"/>
      <c r="K15">
        <f>D3+D7+D8</f>
        <v>470</v>
      </c>
    </row>
    <row r="16" spans="1:11" x14ac:dyDescent="0.25">
      <c r="A16" t="s">
        <v>8</v>
      </c>
      <c r="B16" t="s">
        <v>16</v>
      </c>
      <c r="C16">
        <v>12000</v>
      </c>
      <c r="G16" s="1" t="s">
        <v>20</v>
      </c>
      <c r="H16" s="1"/>
      <c r="I16" s="1"/>
      <c r="J16" s="1"/>
      <c r="K16">
        <f>D6+D4</f>
        <v>180</v>
      </c>
    </row>
  </sheetData>
  <mergeCells count="6">
    <mergeCell ref="A1:F1"/>
    <mergeCell ref="A12:C12"/>
    <mergeCell ref="G14:J14"/>
    <mergeCell ref="G15:J15"/>
    <mergeCell ref="G16:J16"/>
    <mergeCell ref="G13:K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2019-01-09T10:01:26Z</dcterms:modified>
</cp:coreProperties>
</file>